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4AAE557-9480-48BB-82A6-0B54C9DE2EB9}"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 r="BF3" i="1"/>
  <c r="BT3" i="1"/>
  <c r="BF4" i="1"/>
  <c r="BT4" i="1"/>
</calcChain>
</file>

<file path=xl/sharedStrings.xml><?xml version="1.0" encoding="utf-8"?>
<sst xmlns="http://schemas.openxmlformats.org/spreadsheetml/2006/main" count="250" uniqueCount="146">
  <si>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</si>
  <si>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</si>
  <si>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</si>
  <si>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</si>
  <si>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</si>
  <si>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</si>
  <si>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</si>
  <si>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</si>
  <si>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</si>
  <si>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</si>
  <si>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</si>
  <si>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</si>
  <si>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</si>
  <si>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</si>
  <si>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</si>
  <si>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</si>
  <si>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</si>
  <si>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</si>
  <si>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</si>
  <si>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</si>
  <si>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</si>
  <si>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</si>
  <si>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</si>
  <si>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</si>
  <si>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</si>
  <si>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</si>
  <si>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</si>
  <si>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</si>
  <si>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</si>
  <si>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</si>
  <si>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</si>
  <si>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</si>
  <si>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</si>
  <si>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</si>
  <si>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</si>
  <si>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</si>
  <si>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</si>
  <si>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</si>
  <si>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</si>
  <si>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</si>
  <si>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</si>
  <si>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</si>
  <si>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</si>
  <si>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</si>
  <si>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</si>
  <si>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</si>
  <si>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</si>
  <si>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</si>
  <si>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</si>
  <si>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</si>
  <si>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</si>
  <si>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</si>
  <si>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</si>
  <si>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</si>
  <si>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</si>
  <si>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</si>
  <si>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</si>
  <si>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</si>
  <si>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</si>
  <si>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</si>
  <si>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</si>
  <si>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</si>
  <si>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</si>
  <si>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</si>
  <si>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</si>
  <si>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</si>
  <si>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</si>
  <si>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</si>
  <si>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</si>
  <si>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</si>
  <si>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</si>
  <si>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</si>
  <si>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</si>
  <si>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Spengler, S; Mess, F; Woll, A</t>
  </si>
  <si>
    <t/>
  </si>
  <si>
    <t>Spengler, Sarah; Mess, Filip; Woll, Alexander</t>
  </si>
  <si>
    <t>Current state of physical education and extracurricular sport activities at German schools - analysis of selected structural conditions</t>
  </si>
  <si>
    <t>ZEITSCHRIFT FUR SOZIOLOGIE DER ERZIEHUNG UND SOZIALISATION</t>
  </si>
  <si>
    <t>German</t>
  </si>
  <si>
    <t>Article</t>
  </si>
  <si>
    <t>School-based physical activity; physical education; extracurricular sport activity; type of sport; health survey</t>
  </si>
  <si>
    <t>ADOLESCENTS; HEALTH; CHILDREN; KIGGS</t>
  </si>
  <si>
    <t>To fulfil the aims of physical education physical literacy and general education, structural conditions of physical education at school must be appropriate. However, our knowledge about current structural conditions of physical education in Germany is scarce. The aim of this work was to study the current situation of physical education in Germany (amount of physical education and handling of teacher's absence), as well as of extracurricular sport activities (participation rate and type of extracurricular sport activities). Questionnaire data of the Motorik-Module, which is a sub-study of the Health Interview and Examination Survey for Children and Adolescents (KiGGS), formed the basis of this study. Overall, data of 3,167 students were included. On average, 2.63 physical education lessons take place at 1.81 days per week. When the teacher is absent, he/she is substituted by another physical education teacher in 47.2 % of the lessons. 22.7 % of the students participate in an extracurricular sport activity. In the federal states of former Eastern Germany, frequency and extent of physical education is higher, and more students participate in extracurricular sport activities. The daily physical education lesson in primary schools, required by the Standing Conference of the Ministers of Education and Cultural Affairs and the German Olympic Sports Confederation, currently does not take place. Positive tendencies can be observed in secondary schools. They do not achieve the goal of three lessons per week, but achieve relevant improvements compared to previous studies.</t>
  </si>
  <si>
    <t>[Spengler, Sarah; Mess, Filip] Tech Univ Munich, Fak Sport &amp; Gesundheitswissensch, Georg Brauchle Ring 62, D-80992 Munich, Germany; [Woll, Alexander] Karlsruher Inst Technol, Sportwissensch, Engler Bunte Ring 15, D-76131 Karlsruhe, Germany</t>
  </si>
  <si>
    <t>Technical University of Munich; Helmholtz Association; Karlsruhe Institute of Technology</t>
  </si>
  <si>
    <t>Spengler, S (corresponding author), Tech Univ Munich, Fak Sport &amp; Gesundheitswissensch, Georg Brauchle Ring 62, D-80992 Munich, Germany.</t>
  </si>
  <si>
    <t>sarah.spengler@tum.de; filip.mess@tum.de; alexander.woll@kit.edu</t>
  </si>
  <si>
    <t>Silva, Ana Maria Ribeiro/G-1142-2018</t>
  </si>
  <si>
    <t>JUVENTA VERLAG GMBH</t>
  </si>
  <si>
    <t>WEINHEIM</t>
  </si>
  <si>
    <t>EHRETSTR 3, WEINHEIM, 69469, GERMANY</t>
  </si>
  <si>
    <t>1436-1957</t>
  </si>
  <si>
    <t>Z SOZIOL ERZIEH SOZI</t>
  </si>
  <si>
    <t>Z. Soziol. Erzieh. Sozial.</t>
  </si>
  <si>
    <t>Education &amp; Educational Research</t>
  </si>
  <si>
    <t>Social Science Citation Index (SSCI)</t>
  </si>
  <si>
    <t>EE6OQ</t>
  </si>
  <si>
    <t>2023-10-25</t>
  </si>
  <si>
    <t>WOS:000389732500002</t>
  </si>
  <si>
    <t>Uhlendorff, H</t>
  </si>
  <si>
    <t>After the wall: Parental attitudes to child rearing in East and West Germany</t>
  </si>
  <si>
    <t>INTERNATIONAL JOURNAL OF BEHAVIORAL DEVELOPMENT</t>
  </si>
  <si>
    <t>English</t>
  </si>
  <si>
    <t>SOCIAL NETWORKS; ADOLESCENTS; ADJUSTMENT; FAMILIES; AUTHORITARIAN; ATTRIBUTIONS; ASSOCIATIONS; ACHIEVEMENT; BEHAVIOR</t>
  </si>
  <si>
    <t>In the years following German reunification, East and West German parents (282 mothers and 207 fathers) were interviewed about attitudes to the rearing of their 7- to 13-year-old children and about their social networks. Path analyses show that East German parents engage in more protective and less permissive parenting, and that East German fathers raise their children in a more traditional and authoritarian manner than their West German counterparts. In part, these differences can be attributed to the strong family orientation of East German parents (many and intensive kinship relations, few friends). Further analyses show that corollaries of the social upheavals in East Germany, namely closer cohesion of the immediate family and a decrease in the social support provided by the extrafamilial environment, are associated with protective attitudes to parenting and hence with the tendency to limit children's freedom of decision-making.</t>
  </si>
  <si>
    <t>Univ Potsdam, Inst Padag, D-14415 Potsdam, Germany</t>
  </si>
  <si>
    <t>University of Potsdam</t>
  </si>
  <si>
    <t>Uhlendorff, H (corresponding author), Univ Potsdam, Inst Padag, Postfach 60 15 53, D-14415 Potsdam, Germany.</t>
  </si>
  <si>
    <t>PSYCHOLOGY PRESS</t>
  </si>
  <si>
    <t>HOVE</t>
  </si>
  <si>
    <t>27 CHURCH RD, HOVE BN3 2FA, EAST SUSSEX, ENGLAND</t>
  </si>
  <si>
    <t>0165-0254</t>
  </si>
  <si>
    <t>INT J BEHAV DEV</t>
  </si>
  <si>
    <t>Int. J. Behav. Dev.</t>
  </si>
  <si>
    <t>JAN</t>
  </si>
  <si>
    <t>10.1080/01650250344000280</t>
  </si>
  <si>
    <t>Psychology, Developmental</t>
  </si>
  <si>
    <t>Psychology</t>
  </si>
  <si>
    <t>756YX</t>
  </si>
  <si>
    <t>WOS:000187514300007</t>
  </si>
  <si>
    <t>Meschke, LL; Silbereisen, RK</t>
  </si>
  <si>
    <t>The association of childhood play and adolescent-parent interactions with German adolescent leisure participation</t>
  </si>
  <si>
    <t>JOURNAL OF ADOLESCENT RESEARCH</t>
  </si>
  <si>
    <t>Article; Proceedings Paper</t>
  </si>
  <si>
    <t>Biennial Conference of the European-Association-for-Research-on-Adolescence</t>
  </si>
  <si>
    <t>MAY 12, 1996</t>
  </si>
  <si>
    <t>LIEGE, BELGIUM</t>
  </si>
  <si>
    <t>European Assoc Res Adolescence</t>
  </si>
  <si>
    <t>SEX-DIFFERENCES; TIME; SOCIALIZATION; CONSTRAINTS; GIRLS; LIFE</t>
  </si>
  <si>
    <t>Macrosystem (nation and gender) and microsystem childhood play and adolescent-parent interactions) correlates of adolescent leisure activities (risky, social-romantic, and creative-introspective) were investigated. The respondents included adolescents, ages 15 through 18 years, from the former East Germany (n = 221) and West Germany (n = 443). The leisure activities were each significantly related to both macro- and microsystem measures. Higher levels of risky leisure were related to West Germany residency, higher levels of childhood competitive play and creative activities, and lower levels of monitoring. Higher participation in social-romantic leisure was related to being female and reporting higher levels of childhood competitive play. Higher levels of creative- introspective leisure were associated with being female, and reporting lower levels of childhood competitive play, higher childhood participation in cultural education and creative activities, and higher levels of shared interests with parents. Some topics for further research in the area of adolescent leisure are provided.</t>
  </si>
  <si>
    <t>Ohio State Univ, Columbus, OH 43210 USA; Univ Jena, D-6900 Jena, Germany</t>
  </si>
  <si>
    <t>University System of Ohio; Ohio State University; Friedrich Schiller University of Jena</t>
  </si>
  <si>
    <t>Meschke, LL (corresponding author), Ohio State Univ, 139 Campbell Hall,1787 Neil Ave, Columbus, OH 43210 USA.</t>
  </si>
  <si>
    <t>Meschke, Laurie/0000-0002-9019-9927</t>
  </si>
  <si>
    <t>SAGE PUBLICATIONS INC</t>
  </si>
  <si>
    <t>THOUSAND OAKS</t>
  </si>
  <si>
    <t>2455 TELLER RD, THOUSAND OAKS, CA 91320 USA</t>
  </si>
  <si>
    <t>0743-5584</t>
  </si>
  <si>
    <t>1552-6895</t>
  </si>
  <si>
    <t>J ADOLESCENT RES</t>
  </si>
  <si>
    <t>J. Adolesc. Res.</t>
  </si>
  <si>
    <t>OCT</t>
  </si>
  <si>
    <t>10.1177/0743554898134005</t>
  </si>
  <si>
    <t>Social Science Citation Index (SSCI); Conference Proceedings Citation Index - Social Science &amp; Humanities (CPCI-SSH)</t>
  </si>
  <si>
    <t>127BD</t>
  </si>
  <si>
    <t>WOS:000076329900005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</si>
</sst>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74</v>
      </c>
      <c r="AC2" t="s">
        <v>74</v>
      </c>
      <c r="AD2" t="s">
        <v>74</v>
      </c>
      <c r="AE2" t="s">
        <v>74</v>
      </c>
      <c r="AF2" t="s">
        <v>74</v>
      </c>
      <c r="AG2">
        <v>37</v>
      </c>
      <c r="AH2">
        <v>1</v>
      </c>
      <c r="AI2">
        <v>1</v>
      </c>
      <c r="AJ2">
        <v>1</v>
      </c>
      <c r="AK2">
        <v>33</v>
      </c>
      <c r="AL2" t="s">
        <v>88</v>
      </c>
      <c r="AM2" t="s">
        <v>89</v>
      </c>
      <c r="AN2" t="s">
        <v>90</v>
      </c>
      <c r="AO2" t="s">
        <v>91</v>
      </c>
      <c r="AP2" t="s">
        <v>74</v>
      </c>
      <c r="AQ2" t="s">
        <v>74</v>
      </c>
      <c r="AR2" t="s">
        <v>92</v>
      </c>
      <c r="AS2" t="s">
        <v>93</v>
      </c>
      <c r="AT2" t="s">
        <v>74</v>
      </c>
      <c r="AU2">
        <v>2016</v>
      </c>
      <c r="AV2">
        <v>36</v>
      </c>
      <c r="AW2">
        <v>4</v>
      </c>
      <c r="AX2" t="s">
        <v>74</v>
      </c>
      <c r="AY2" t="s">
        <v>74</v>
      </c>
      <c r="AZ2" t="s">
        <v>74</v>
      </c>
      <c r="BA2" t="s">
        <v>74</v>
      </c>
      <c r="BB2">
        <v>340</v>
      </c>
      <c r="BC2">
        <v>355</v>
      </c>
      <c r="BD2" t="s">
        <v>74</v>
      </c>
      <c r="BE2" t="s">
        <v>74</v>
      </c>
      <c r="BF2" t="s">
        <v>74</v>
      </c>
      <c r="BG2" t="s">
        <v>74</v>
      </c>
      <c r="BH2" t="s">
        <v>74</v>
      </c>
      <c r="BI2">
        <v>16</v>
      </c>
      <c r="BJ2" t="s">
        <v>94</v>
      </c>
      <c r="BK2" t="s">
        <v>95</v>
      </c>
      <c r="BL2" t="s">
        <v>94</v>
      </c>
      <c r="BM2" t="s">
        <v>96</v>
      </c>
      <c r="BN2" t="s">
        <v>74</v>
      </c>
      <c r="BO2" t="s">
        <v>74</v>
      </c>
      <c r="BP2" t="s">
        <v>74</v>
      </c>
      <c r="BQ2" t="s">
        <v>74</v>
      </c>
      <c r="BR2" t="s">
        <v>97</v>
      </c>
      <c r="BS2" t="s">
        <v>98</v>
      </c>
      <c r="BT2" t="str">
        <f>HYPERLINK("https%3A%2F%2Fwww.webofscience.com%2Fwos%2Fwoscc%2Ffull-record%2FWOS:000389732500002","View Full Record in Web of Science")</f>
        <v>View Full Record in Web of Science</v>
      </c>
    </row>
    <row r="3" spans="1:72" x14ac:dyDescent="0.25">
      <c r="A3" t="s">
        <v>72</v>
      </c>
      <c r="B3" t="s">
        <v>99</v>
      </c>
      <c r="C3" t="s">
        <v>74</v>
      </c>
      <c r="D3" t="s">
        <v>74</v>
      </c>
      <c r="E3" t="s">
        <v>74</v>
      </c>
      <c r="F3" t="s">
        <v>99</v>
      </c>
      <c r="G3" t="s">
        <v>74</v>
      </c>
      <c r="H3" t="s">
        <v>74</v>
      </c>
      <c r="I3" t="s">
        <v>100</v>
      </c>
      <c r="J3" t="s">
        <v>101</v>
      </c>
      <c r="K3" t="s">
        <v>74</v>
      </c>
      <c r="L3" t="s">
        <v>74</v>
      </c>
      <c r="M3" t="s">
        <v>102</v>
      </c>
      <c r="N3" t="s">
        <v>79</v>
      </c>
      <c r="O3" t="s">
        <v>74</v>
      </c>
      <c r="P3" t="s">
        <v>74</v>
      </c>
      <c r="Q3" t="s">
        <v>74</v>
      </c>
      <c r="R3" t="s">
        <v>74</v>
      </c>
      <c r="S3" t="s">
        <v>74</v>
      </c>
      <c r="T3" t="s">
        <v>74</v>
      </c>
      <c r="U3" t="s">
        <v>103</v>
      </c>
      <c r="V3" t="s">
        <v>104</v>
      </c>
      <c r="W3" t="s">
        <v>105</v>
      </c>
      <c r="X3" t="s">
        <v>106</v>
      </c>
      <c r="Y3" t="s">
        <v>107</v>
      </c>
      <c r="Z3" t="s">
        <v>74</v>
      </c>
      <c r="AA3" t="s">
        <v>74</v>
      </c>
      <c r="AB3" t="s">
        <v>74</v>
      </c>
      <c r="AC3" t="s">
        <v>74</v>
      </c>
      <c r="AD3" t="s">
        <v>74</v>
      </c>
      <c r="AE3" t="s">
        <v>74</v>
      </c>
      <c r="AF3" t="s">
        <v>74</v>
      </c>
      <c r="AG3">
        <v>58</v>
      </c>
      <c r="AH3">
        <v>11</v>
      </c>
      <c r="AI3">
        <v>11</v>
      </c>
      <c r="AJ3">
        <v>1</v>
      </c>
      <c r="AK3">
        <v>5</v>
      </c>
      <c r="AL3" t="s">
        <v>108</v>
      </c>
      <c r="AM3" t="s">
        <v>109</v>
      </c>
      <c r="AN3" t="s">
        <v>110</v>
      </c>
      <c r="AO3" t="s">
        <v>111</v>
      </c>
      <c r="AP3" t="s">
        <v>74</v>
      </c>
      <c r="AQ3" t="s">
        <v>74</v>
      </c>
      <c r="AR3" t="s">
        <v>112</v>
      </c>
      <c r="AS3" t="s">
        <v>113</v>
      </c>
      <c r="AT3" t="s">
        <v>114</v>
      </c>
      <c r="AU3">
        <v>2004</v>
      </c>
      <c r="AV3">
        <v>28</v>
      </c>
      <c r="AW3">
        <v>1</v>
      </c>
      <c r="AX3" t="s">
        <v>74</v>
      </c>
      <c r="AY3" t="s">
        <v>74</v>
      </c>
      <c r="AZ3" t="s">
        <v>74</v>
      </c>
      <c r="BA3" t="s">
        <v>74</v>
      </c>
      <c r="BB3">
        <v>71</v>
      </c>
      <c r="BC3">
        <v>82</v>
      </c>
      <c r="BD3" t="s">
        <v>74</v>
      </c>
      <c r="BE3" t="s">
        <v>115</v>
      </c>
      <c r="BF3" t="str">
        <f>HYPERLINK("http://dx.doi.org/10.1080/01650250344000280","http://dx.doi.org/10.1080/01650250344000280")</f>
        <v>http://dx.doi.org/10.1080/01650250344000280</v>
      </c>
      <c r="BG3" t="s">
        <v>74</v>
      </c>
      <c r="BH3" t="s">
        <v>74</v>
      </c>
      <c r="BI3">
        <v>12</v>
      </c>
      <c r="BJ3" t="s">
        <v>116</v>
      </c>
      <c r="BK3" t="s">
        <v>95</v>
      </c>
      <c r="BL3" t="s">
        <v>117</v>
      </c>
      <c r="BM3" t="s">
        <v>118</v>
      </c>
      <c r="BN3" t="s">
        <v>74</v>
      </c>
      <c r="BO3" t="s">
        <v>74</v>
      </c>
      <c r="BP3" t="s">
        <v>74</v>
      </c>
      <c r="BQ3" t="s">
        <v>74</v>
      </c>
      <c r="BR3" t="s">
        <v>97</v>
      </c>
      <c r="BS3" t="s">
        <v>119</v>
      </c>
      <c r="BT3" t="str">
        <f>HYPERLINK("https%3A%2F%2Fwww.webofscience.com%2Fwos%2Fwoscc%2Ffull-record%2FWOS:000187514300007","View Full Record in Web of Science")</f>
        <v>View Full Record in Web of Science</v>
      </c>
    </row>
    <row r="4" spans="1:72" x14ac:dyDescent="0.25">
      <c r="A4" t="s">
        <v>72</v>
      </c>
      <c r="B4" t="s">
        <v>120</v>
      </c>
      <c r="C4" t="s">
        <v>74</v>
      </c>
      <c r="D4" t="s">
        <v>74</v>
      </c>
      <c r="E4" t="s">
        <v>74</v>
      </c>
      <c r="F4" t="s">
        <v>120</v>
      </c>
      <c r="G4" t="s">
        <v>74</v>
      </c>
      <c r="H4" t="s">
        <v>74</v>
      </c>
      <c r="I4" t="s">
        <v>121</v>
      </c>
      <c r="J4" t="s">
        <v>122</v>
      </c>
      <c r="K4" t="s">
        <v>74</v>
      </c>
      <c r="L4" t="s">
        <v>74</v>
      </c>
      <c r="M4" t="s">
        <v>102</v>
      </c>
      <c r="N4" t="s">
        <v>123</v>
      </c>
      <c r="O4" t="s">
        <v>124</v>
      </c>
      <c r="P4" t="s">
        <v>125</v>
      </c>
      <c r="Q4" t="s">
        <v>126</v>
      </c>
      <c r="R4" t="s">
        <v>127</v>
      </c>
      <c r="S4" t="s">
        <v>74</v>
      </c>
      <c r="T4" t="s">
        <v>74</v>
      </c>
      <c r="U4" t="s">
        <v>128</v>
      </c>
      <c r="V4" t="s">
        <v>129</v>
      </c>
      <c r="W4" t="s">
        <v>130</v>
      </c>
      <c r="X4" t="s">
        <v>131</v>
      </c>
      <c r="Y4" t="s">
        <v>132</v>
      </c>
      <c r="Z4" t="s">
        <v>74</v>
      </c>
      <c r="AA4" t="s">
        <v>74</v>
      </c>
      <c r="AB4" t="s">
        <v>133</v>
      </c>
      <c r="AC4" t="s">
        <v>74</v>
      </c>
      <c r="AD4" t="s">
        <v>74</v>
      </c>
      <c r="AE4" t="s">
        <v>74</v>
      </c>
      <c r="AF4" t="s">
        <v>74</v>
      </c>
      <c r="AG4">
        <v>59</v>
      </c>
      <c r="AH4">
        <v>4</v>
      </c>
      <c r="AI4">
        <v>4</v>
      </c>
      <c r="AJ4">
        <v>1</v>
      </c>
      <c r="AK4">
        <v>4</v>
      </c>
      <c r="AL4" t="s">
        <v>134</v>
      </c>
      <c r="AM4" t="s">
        <v>135</v>
      </c>
      <c r="AN4" t="s">
        <v>136</v>
      </c>
      <c r="AO4" t="s">
        <v>137</v>
      </c>
      <c r="AP4" t="s">
        <v>138</v>
      </c>
      <c r="AQ4" t="s">
        <v>74</v>
      </c>
      <c r="AR4" t="s">
        <v>139</v>
      </c>
      <c r="AS4" t="s">
        <v>140</v>
      </c>
      <c r="AT4" t="s">
        <v>141</v>
      </c>
      <c r="AU4">
        <v>1998</v>
      </c>
      <c r="AV4">
        <v>13</v>
      </c>
      <c r="AW4">
        <v>4</v>
      </c>
      <c r="AX4" t="s">
        <v>74</v>
      </c>
      <c r="AY4" t="s">
        <v>74</v>
      </c>
      <c r="AZ4" t="s">
        <v>74</v>
      </c>
      <c r="BA4" t="s">
        <v>74</v>
      </c>
      <c r="BB4">
        <v>458</v>
      </c>
      <c r="BC4">
        <v>486</v>
      </c>
      <c r="BD4" t="s">
        <v>74</v>
      </c>
      <c r="BE4" t="s">
        <v>142</v>
      </c>
      <c r="BF4" t="str">
        <f>HYPERLINK("http://dx.doi.org/10.1177/0743554898134005","http://dx.doi.org/10.1177/0743554898134005")</f>
        <v>http://dx.doi.org/10.1177/0743554898134005</v>
      </c>
      <c r="BG4" t="s">
        <v>74</v>
      </c>
      <c r="BH4" t="s">
        <v>74</v>
      </c>
      <c r="BI4">
        <v>29</v>
      </c>
      <c r="BJ4" t="s">
        <v>116</v>
      </c>
      <c r="BK4" t="s">
        <v>143</v>
      </c>
      <c r="BL4" t="s">
        <v>117</v>
      </c>
      <c r="BM4" t="s">
        <v>144</v>
      </c>
      <c r="BN4" t="s">
        <v>74</v>
      </c>
      <c r="BO4" t="s">
        <v>74</v>
      </c>
      <c r="BP4" t="s">
        <v>74</v>
      </c>
      <c r="BQ4" t="s">
        <v>74</v>
      </c>
      <c r="BR4" t="s">
        <v>97</v>
      </c>
      <c r="BS4" t="s">
        <v>145</v>
      </c>
      <c r="BT4" t="str">
        <f>HYPERLINK("https%3A%2F%2Fwww.webofscience.com%2Fwos%2Fwoscc%2Ffull-record%2FWOS:000076329900005","View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2023-10-25T21:05:38Z</dcterms:created>
  <dcterms:modified xsi:type="dcterms:W3CDTF">2023-10-25T21:05:38Z</dcterms:modified>
</cp:coreProperties>
</file>